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7795" windowHeight="10800"/>
  </bookViews>
  <sheets>
    <sheet name="осн параметры" sheetId="1" r:id="rId1"/>
  </sheets>
  <calcPr calcId="145621"/>
</workbook>
</file>

<file path=xl/calcChain.xml><?xml version="1.0" encoding="utf-8"?>
<calcChain xmlns="http://schemas.openxmlformats.org/spreadsheetml/2006/main">
  <c r="K10" i="1" l="1"/>
  <c r="H10" i="1" l="1"/>
  <c r="E10" i="1"/>
  <c r="K5" i="1"/>
  <c r="L5" i="1"/>
  <c r="L4" i="1"/>
  <c r="K4" i="1"/>
  <c r="H5" i="1"/>
  <c r="I5" i="1"/>
  <c r="H8" i="1"/>
  <c r="I8" i="1"/>
  <c r="I4" i="1"/>
  <c r="H4" i="1"/>
  <c r="F5" i="1"/>
  <c r="F8" i="1"/>
  <c r="F4" i="1"/>
  <c r="E5" i="1"/>
  <c r="E8" i="1"/>
  <c r="E4" i="1"/>
  <c r="J4" i="1"/>
  <c r="F22" i="1"/>
  <c r="E22" i="1"/>
  <c r="D22" i="1"/>
  <c r="C19" i="1" l="1"/>
  <c r="D19" i="1"/>
  <c r="E19" i="1"/>
  <c r="F19" i="1"/>
  <c r="B19" i="1"/>
  <c r="D29" i="1" l="1"/>
  <c r="F27" i="1"/>
  <c r="E27" i="1"/>
  <c r="D27" i="1"/>
  <c r="F25" i="1"/>
  <c r="E25" i="1"/>
  <c r="D25" i="1"/>
  <c r="F23" i="1"/>
  <c r="E23" i="1"/>
  <c r="D23" i="1"/>
  <c r="F20" i="1"/>
  <c r="E20" i="1"/>
  <c r="D20" i="1"/>
  <c r="L8" i="1" l="1"/>
  <c r="K8" i="1"/>
  <c r="C8" i="1"/>
  <c r="D8" i="1"/>
  <c r="G8" i="1"/>
  <c r="J8" i="1"/>
  <c r="C29" i="1"/>
  <c r="C27" i="1"/>
  <c r="C25" i="1"/>
  <c r="C23" i="1"/>
  <c r="C20" i="1"/>
  <c r="B8" i="1" l="1"/>
</calcChain>
</file>

<file path=xl/sharedStrings.xml><?xml version="1.0" encoding="utf-8"?>
<sst xmlns="http://schemas.openxmlformats.org/spreadsheetml/2006/main" count="71" uniqueCount="40">
  <si>
    <t>Показатель</t>
  </si>
  <si>
    <t>2015 год</t>
  </si>
  <si>
    <t>2016 год</t>
  </si>
  <si>
    <t>Общий объем доходов</t>
  </si>
  <si>
    <t>Общий объем расходов</t>
  </si>
  <si>
    <t>в том числе условно утверждаемые расходы</t>
  </si>
  <si>
    <t>х</t>
  </si>
  <si>
    <t>% к общему объему расходов (без учета расходов за счет целевых межбюджетных трансфертов из бюджетов других уровней)</t>
  </si>
  <si>
    <t>Дефицит</t>
  </si>
  <si>
    <t xml:space="preserve"> Верхний предел муниципального внутреннего долга </t>
  </si>
  <si>
    <t>на 1 января 2017 года</t>
  </si>
  <si>
    <t>в том числе верхний предел долга по муниципальных гарантиям ЗАТО г. Североморск</t>
  </si>
  <si>
    <t>Наименование доходов</t>
  </si>
  <si>
    <t>Темп роста (снижения) доходов к предыдущему году, %</t>
  </si>
  <si>
    <t>в том числе:</t>
  </si>
  <si>
    <t>Проект</t>
  </si>
  <si>
    <t>Безвозмездные поступления</t>
  </si>
  <si>
    <t>Дотации</t>
  </si>
  <si>
    <t>Темп роста (снижения)к предыдущему году, %</t>
  </si>
  <si>
    <t>Субсидии</t>
  </si>
  <si>
    <t>Субвенции</t>
  </si>
  <si>
    <t>Иные межбюджетные трансферты</t>
  </si>
  <si>
    <t>Утверждено на 01.10.16</t>
  </si>
  <si>
    <t>2017 год</t>
  </si>
  <si>
    <t>Отчет</t>
  </si>
  <si>
    <t>Отчет 2015 год</t>
  </si>
  <si>
    <t>План 2016 год</t>
  </si>
  <si>
    <t>Проект 2017 год</t>
  </si>
  <si>
    <t>Проект 2018 год</t>
  </si>
  <si>
    <t>Проект 2019 год</t>
  </si>
  <si>
    <t>на 1 января 2016 года</t>
  </si>
  <si>
    <t>на 1 января 2018 года</t>
  </si>
  <si>
    <t>на 1 января 2019 года</t>
  </si>
  <si>
    <t>на 1 января 2020 года</t>
  </si>
  <si>
    <t>Отклонение к 2016 году</t>
  </si>
  <si>
    <t>темп роста (снижения) к 2016 году</t>
  </si>
  <si>
    <t>2018 год</t>
  </si>
  <si>
    <t>2019 год</t>
  </si>
  <si>
    <t>тыс.руб.</t>
  </si>
  <si>
    <t>Прогноз основных характеристик бюджета ЗАТО г. Североморск на 2017 год и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</si>
</sst>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64" fontId="3" fillId="0" borderId="7" xfId="1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64" fontId="3" fillId="0" borderId="9" xfId="1" applyNumberFormat="1" applyFont="1" applyBorder="1" applyAlignment="1">
      <alignment horizontal="right" vertical="center"/>
    </xf>
    <xf numFmtId="165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vertical="center" wrapText="1"/>
    </xf>
    <xf numFmtId="164" fontId="2" fillId="0" borderId="4" xfId="1" applyNumberFormat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right" vertical="center"/>
    </xf>
    <xf numFmtId="164" fontId="2" fillId="0" borderId="9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I19" sqref="I19"/>
    </sheetView>
  </sheetViews>
  <sheetFormatPr defaultRowHeight="15" x14ac:dyDescent="0.25"/>
  <cols>
    <col min="1" max="1" width="41.140625" customWidth="1"/>
    <col min="2" max="2" width="14.140625" customWidth="1"/>
    <col min="3" max="3" width="13.28515625" customWidth="1"/>
    <col min="4" max="4" width="11.140625" customWidth="1"/>
    <col min="5" max="5" width="11" customWidth="1"/>
    <col min="6" max="6" width="11.85546875" customWidth="1"/>
    <col min="7" max="7" width="12.140625" customWidth="1"/>
    <col min="8" max="8" width="11" customWidth="1"/>
    <col min="9" max="9" width="11.5703125" customWidth="1"/>
    <col min="10" max="10" width="10.7109375" customWidth="1"/>
    <col min="11" max="11" width="11.42578125" customWidth="1"/>
    <col min="12" max="12" width="10.85546875" customWidth="1"/>
    <col min="13" max="13" width="15.140625" customWidth="1"/>
  </cols>
  <sheetData>
    <row r="1" spans="1:12" x14ac:dyDescent="0.25">
      <c r="A1" s="29" t="s">
        <v>39</v>
      </c>
    </row>
    <row r="2" spans="1:12" ht="15.75" thickBot="1" x14ac:dyDescent="0.3">
      <c r="L2" t="s">
        <v>38</v>
      </c>
    </row>
    <row r="3" spans="1:12" ht="36.75" thickBot="1" x14ac:dyDescent="0.3">
      <c r="A3" s="16" t="s">
        <v>0</v>
      </c>
      <c r="B3" s="17" t="s">
        <v>25</v>
      </c>
      <c r="C3" s="17" t="s">
        <v>26</v>
      </c>
      <c r="D3" s="17" t="s">
        <v>27</v>
      </c>
      <c r="E3" s="17" t="s">
        <v>34</v>
      </c>
      <c r="F3" s="17" t="s">
        <v>35</v>
      </c>
      <c r="G3" s="17" t="s">
        <v>28</v>
      </c>
      <c r="H3" s="17" t="s">
        <v>34</v>
      </c>
      <c r="I3" s="17" t="s">
        <v>35</v>
      </c>
      <c r="J3" s="17" t="s">
        <v>29</v>
      </c>
      <c r="K3" s="17" t="s">
        <v>34</v>
      </c>
      <c r="L3" s="17" t="s">
        <v>35</v>
      </c>
    </row>
    <row r="4" spans="1:12" ht="15.75" thickBot="1" x14ac:dyDescent="0.3">
      <c r="A4" s="18" t="s">
        <v>3</v>
      </c>
      <c r="B4" s="19">
        <v>2461020.1</v>
      </c>
      <c r="C4" s="19">
        <v>2309600</v>
      </c>
      <c r="D4" s="19">
        <v>2350792.1444999999</v>
      </c>
      <c r="E4" s="19">
        <f>D4-C4</f>
        <v>41192.144499999937</v>
      </c>
      <c r="F4" s="19">
        <f>D4/C4*100</f>
        <v>101.78351855299618</v>
      </c>
      <c r="G4" s="19">
        <v>2328350.7871500002</v>
      </c>
      <c r="H4" s="19">
        <f>G4-C4</f>
        <v>18750.787150000222</v>
      </c>
      <c r="I4" s="19">
        <f>G4/C4*100</f>
        <v>100.81186296977833</v>
      </c>
      <c r="J4" s="19">
        <f>2347844.39524</f>
        <v>2347844.39524</v>
      </c>
      <c r="K4" s="19">
        <f>J4-C4</f>
        <v>38244.395239999983</v>
      </c>
      <c r="L4" s="19">
        <f>J4/C4*100</f>
        <v>101.65588825943885</v>
      </c>
    </row>
    <row r="5" spans="1:12" ht="15.75" thickBot="1" x14ac:dyDescent="0.3">
      <c r="A5" s="18" t="s">
        <v>4</v>
      </c>
      <c r="B5" s="19">
        <v>2486230.5</v>
      </c>
      <c r="C5" s="19">
        <v>2517826.3769999999</v>
      </c>
      <c r="D5" s="19">
        <v>2462204.02783</v>
      </c>
      <c r="E5" s="19">
        <f t="shared" ref="E5:E8" si="0">D5-C5</f>
        <v>-55622.349169999827</v>
      </c>
      <c r="F5" s="19">
        <f t="shared" ref="F5:F8" si="1">D5/C5*100</f>
        <v>97.790858429393609</v>
      </c>
      <c r="G5" s="19">
        <v>2442334.4986</v>
      </c>
      <c r="H5" s="19">
        <f t="shared" ref="H5:H8" si="2">G5-C5</f>
        <v>-75491.878399999812</v>
      </c>
      <c r="I5" s="19">
        <f t="shared" ref="I5:I8" si="3">G5/C5*100</f>
        <v>97.001704363350555</v>
      </c>
      <c r="J5" s="19">
        <v>2466702.5775799998</v>
      </c>
      <c r="K5" s="19">
        <f>J5-C5</f>
        <v>-51123.799420000054</v>
      </c>
      <c r="L5" s="19">
        <f>J5/C5*100</f>
        <v>97.969526418222912</v>
      </c>
    </row>
    <row r="6" spans="1:12" ht="15.75" thickBot="1" x14ac:dyDescent="0.3">
      <c r="A6" s="20" t="s">
        <v>5</v>
      </c>
      <c r="B6" s="21" t="s">
        <v>6</v>
      </c>
      <c r="C6" s="21" t="s">
        <v>6</v>
      </c>
      <c r="D6" s="21" t="s">
        <v>6</v>
      </c>
      <c r="E6" s="19">
        <v>0</v>
      </c>
      <c r="F6" s="21" t="s">
        <v>6</v>
      </c>
      <c r="G6" s="22">
        <v>38630.17654</v>
      </c>
      <c r="H6" s="21" t="s">
        <v>6</v>
      </c>
      <c r="I6" s="21" t="s">
        <v>6</v>
      </c>
      <c r="J6" s="22">
        <v>78493.616120000006</v>
      </c>
      <c r="K6" s="21" t="s">
        <v>6</v>
      </c>
      <c r="L6" s="21" t="s">
        <v>6</v>
      </c>
    </row>
    <row r="7" spans="1:12" ht="45.75" customHeight="1" thickBot="1" x14ac:dyDescent="0.3">
      <c r="A7" s="20" t="s">
        <v>7</v>
      </c>
      <c r="B7" s="21" t="s">
        <v>6</v>
      </c>
      <c r="C7" s="21" t="s">
        <v>6</v>
      </c>
      <c r="D7" s="21" t="s">
        <v>6</v>
      </c>
      <c r="E7" s="21" t="s">
        <v>6</v>
      </c>
      <c r="F7" s="21" t="s">
        <v>6</v>
      </c>
      <c r="G7" s="23">
        <v>2.5</v>
      </c>
      <c r="H7" s="21" t="s">
        <v>6</v>
      </c>
      <c r="I7" s="21" t="s">
        <v>6</v>
      </c>
      <c r="J7" s="23">
        <v>5</v>
      </c>
      <c r="K7" s="21" t="s">
        <v>6</v>
      </c>
      <c r="L7" s="21" t="s">
        <v>6</v>
      </c>
    </row>
    <row r="8" spans="1:12" ht="15.75" thickBot="1" x14ac:dyDescent="0.3">
      <c r="A8" s="18" t="s">
        <v>8</v>
      </c>
      <c r="B8" s="19">
        <f>B4-B5</f>
        <v>-25210.399999999907</v>
      </c>
      <c r="C8" s="19">
        <f t="shared" ref="C8:J8" si="4">C4-C5</f>
        <v>-208226.37699999986</v>
      </c>
      <c r="D8" s="19">
        <f t="shared" si="4"/>
        <v>-111411.8833300001</v>
      </c>
      <c r="E8" s="19">
        <f t="shared" si="0"/>
        <v>96814.493669999763</v>
      </c>
      <c r="F8" s="19">
        <f t="shared" si="1"/>
        <v>53.505173040589462</v>
      </c>
      <c r="G8" s="19">
        <f t="shared" si="4"/>
        <v>-113983.71144999983</v>
      </c>
      <c r="H8" s="19">
        <f t="shared" si="2"/>
        <v>94242.665550000034</v>
      </c>
      <c r="I8" s="19">
        <f t="shared" si="3"/>
        <v>54.740284632623613</v>
      </c>
      <c r="J8" s="19">
        <f t="shared" si="4"/>
        <v>-118858.18233999982</v>
      </c>
      <c r="K8" s="19">
        <f t="shared" ref="K8:L8" si="5">K4-K5</f>
        <v>89368.194660000037</v>
      </c>
      <c r="L8" s="19">
        <f t="shared" si="5"/>
        <v>3.6863618412159411</v>
      </c>
    </row>
    <row r="9" spans="1:12" ht="27" customHeight="1" thickBot="1" x14ac:dyDescent="0.3">
      <c r="A9" s="25" t="s">
        <v>9</v>
      </c>
      <c r="B9" s="24" t="s">
        <v>30</v>
      </c>
      <c r="C9" s="24" t="s">
        <v>10</v>
      </c>
      <c r="D9" s="24" t="s">
        <v>31</v>
      </c>
      <c r="E9" s="19"/>
      <c r="F9" s="19"/>
      <c r="G9" s="24" t="s">
        <v>32</v>
      </c>
      <c r="H9" s="19"/>
      <c r="I9" s="19"/>
      <c r="J9" s="24" t="s">
        <v>33</v>
      </c>
      <c r="K9" s="19"/>
      <c r="L9" s="19"/>
    </row>
    <row r="10" spans="1:12" ht="15.75" thickBot="1" x14ac:dyDescent="0.3">
      <c r="A10" s="26"/>
      <c r="B10" s="19">
        <v>0</v>
      </c>
      <c r="C10" s="19"/>
      <c r="D10" s="19">
        <v>106000</v>
      </c>
      <c r="E10" s="19">
        <f t="shared" ref="E10" si="6">D10-C10</f>
        <v>106000</v>
      </c>
      <c r="F10" s="19"/>
      <c r="G10" s="19">
        <v>220000</v>
      </c>
      <c r="H10" s="19">
        <f t="shared" ref="H10" si="7">G10-C10</f>
        <v>220000</v>
      </c>
      <c r="I10" s="19"/>
      <c r="J10" s="19">
        <v>338900</v>
      </c>
      <c r="K10" s="19">
        <f>J10-C10</f>
        <v>338900</v>
      </c>
      <c r="L10" s="19"/>
    </row>
    <row r="11" spans="1:12" ht="24.75" thickBot="1" x14ac:dyDescent="0.3">
      <c r="A11" s="18" t="s">
        <v>11</v>
      </c>
      <c r="B11" s="24">
        <v>0</v>
      </c>
      <c r="C11" s="24">
        <v>0</v>
      </c>
      <c r="D11" s="24">
        <v>0</v>
      </c>
      <c r="E11" s="21" t="s">
        <v>6</v>
      </c>
      <c r="F11" s="21" t="s">
        <v>6</v>
      </c>
      <c r="G11" s="24">
        <v>0</v>
      </c>
      <c r="H11" s="21" t="s">
        <v>6</v>
      </c>
      <c r="I11" s="21" t="s">
        <v>6</v>
      </c>
      <c r="J11" s="24">
        <v>0</v>
      </c>
      <c r="K11" s="21" t="s">
        <v>6</v>
      </c>
      <c r="L11" s="21" t="s">
        <v>6</v>
      </c>
    </row>
    <row r="15" spans="1:12" x14ac:dyDescent="0.25">
      <c r="C15" s="9"/>
      <c r="D15" s="9"/>
    </row>
    <row r="16" spans="1:12" ht="15.75" thickBot="1" x14ac:dyDescent="0.3"/>
    <row r="17" spans="1:6" ht="15.75" thickBot="1" x14ac:dyDescent="0.3">
      <c r="A17" s="27" t="s">
        <v>12</v>
      </c>
      <c r="B17" s="10" t="s">
        <v>1</v>
      </c>
      <c r="C17" s="1" t="s">
        <v>2</v>
      </c>
      <c r="D17" s="1" t="s">
        <v>23</v>
      </c>
      <c r="E17" s="1" t="s">
        <v>36</v>
      </c>
      <c r="F17" s="1" t="s">
        <v>37</v>
      </c>
    </row>
    <row r="18" spans="1:6" ht="26.25" thickBot="1" x14ac:dyDescent="0.3">
      <c r="A18" s="28"/>
      <c r="B18" s="11" t="s">
        <v>24</v>
      </c>
      <c r="C18" s="3" t="s">
        <v>22</v>
      </c>
      <c r="D18" s="2" t="s">
        <v>15</v>
      </c>
      <c r="E18" s="2" t="s">
        <v>15</v>
      </c>
      <c r="F18" s="2" t="s">
        <v>15</v>
      </c>
    </row>
    <row r="19" spans="1:6" x14ac:dyDescent="0.25">
      <c r="A19" s="4" t="s">
        <v>16</v>
      </c>
      <c r="B19" s="12">
        <f>B22+B24+B26+B28</f>
        <v>1365256.2</v>
      </c>
      <c r="C19" s="12">
        <f t="shared" ref="C19:F19" si="8">C22+C24+C26+C28</f>
        <v>1265981.8</v>
      </c>
      <c r="D19" s="12">
        <f t="shared" si="8"/>
        <v>1218122.8144999999</v>
      </c>
      <c r="E19" s="12">
        <f t="shared" si="8"/>
        <v>1164765.2371499999</v>
      </c>
      <c r="F19" s="12">
        <f t="shared" si="8"/>
        <v>1156067.0552400001</v>
      </c>
    </row>
    <row r="20" spans="1:6" ht="26.25" thickBot="1" x14ac:dyDescent="0.3">
      <c r="A20" s="6" t="s">
        <v>13</v>
      </c>
      <c r="B20" s="13"/>
      <c r="C20" s="14">
        <f>C19/B19</f>
        <v>0.92728514984953014</v>
      </c>
      <c r="D20" s="14">
        <f>D19/C19</f>
        <v>0.96219615045018803</v>
      </c>
      <c r="E20" s="14">
        <f>E19/D19</f>
        <v>0.95619688202629927</v>
      </c>
      <c r="F20" s="14">
        <f>F19/E19</f>
        <v>0.992532244582365</v>
      </c>
    </row>
    <row r="21" spans="1:6" x14ac:dyDescent="0.25">
      <c r="A21" s="7" t="s">
        <v>14</v>
      </c>
      <c r="B21" s="15"/>
      <c r="C21" s="8"/>
      <c r="D21" s="8"/>
      <c r="E21" s="8"/>
      <c r="F21" s="8"/>
    </row>
    <row r="22" spans="1:6" x14ac:dyDescent="0.25">
      <c r="A22" s="4" t="s">
        <v>17</v>
      </c>
      <c r="B22" s="12">
        <v>412628.6</v>
      </c>
      <c r="C22" s="5">
        <v>356503</v>
      </c>
      <c r="D22" s="5">
        <f>326332+19170.8</f>
        <v>345502.8</v>
      </c>
      <c r="E22" s="5">
        <f>19170.8+248467</f>
        <v>267637.8</v>
      </c>
      <c r="F22" s="5">
        <f>19170.8+240066</f>
        <v>259236.8</v>
      </c>
    </row>
    <row r="23" spans="1:6" ht="15.75" thickBot="1" x14ac:dyDescent="0.3">
      <c r="A23" s="6" t="s">
        <v>18</v>
      </c>
      <c r="B23" s="13"/>
      <c r="C23" s="14">
        <f>C22/B22</f>
        <v>0.86398034455197725</v>
      </c>
      <c r="D23" s="14">
        <f>D22/C22</f>
        <v>0.96914415867468151</v>
      </c>
      <c r="E23" s="14">
        <f>E22/D22</f>
        <v>0.7746327960294388</v>
      </c>
      <c r="F23" s="14">
        <f>F22/E22</f>
        <v>0.96861056248407362</v>
      </c>
    </row>
    <row r="24" spans="1:6" x14ac:dyDescent="0.25">
      <c r="A24" s="4" t="s">
        <v>19</v>
      </c>
      <c r="B24" s="12">
        <v>149863.5</v>
      </c>
      <c r="C24" s="5">
        <v>60808.7</v>
      </c>
      <c r="D24" s="5">
        <v>8974.2420000000002</v>
      </c>
      <c r="E24" s="5">
        <v>8811.2420000000002</v>
      </c>
      <c r="F24" s="5">
        <v>9949.9419999999991</v>
      </c>
    </row>
    <row r="25" spans="1:6" ht="15.75" thickBot="1" x14ac:dyDescent="0.3">
      <c r="A25" s="6" t="s">
        <v>18</v>
      </c>
      <c r="B25" s="13"/>
      <c r="C25" s="14">
        <f>C24/B24</f>
        <v>0.40576057545699917</v>
      </c>
      <c r="D25" s="14">
        <f>D24/C24</f>
        <v>0.14758154671946613</v>
      </c>
      <c r="E25" s="14">
        <f>E24/D24</f>
        <v>0.98183690611418772</v>
      </c>
      <c r="F25" s="14">
        <f>F24/E24</f>
        <v>1.1292326325846003</v>
      </c>
    </row>
    <row r="26" spans="1:6" x14ac:dyDescent="0.25">
      <c r="A26" s="4" t="s">
        <v>20</v>
      </c>
      <c r="B26" s="12">
        <v>801968.9</v>
      </c>
      <c r="C26" s="5">
        <v>848652.5</v>
      </c>
      <c r="D26" s="5">
        <v>863645.77249999996</v>
      </c>
      <c r="E26" s="5">
        <v>888316.19515000004</v>
      </c>
      <c r="F26" s="5">
        <v>886880.31324000005</v>
      </c>
    </row>
    <row r="27" spans="1:6" ht="15.75" thickBot="1" x14ac:dyDescent="0.3">
      <c r="A27" s="6" t="s">
        <v>18</v>
      </c>
      <c r="B27" s="13"/>
      <c r="C27" s="14">
        <f>C26/B26</f>
        <v>1.0582112348745694</v>
      </c>
      <c r="D27" s="14">
        <f>D26/C26</f>
        <v>1.0176671517493909</v>
      </c>
      <c r="E27" s="14">
        <f>E26/D26</f>
        <v>1.0285654413366565</v>
      </c>
      <c r="F27" s="14">
        <f>F26/E26</f>
        <v>0.99838359143079958</v>
      </c>
    </row>
    <row r="28" spans="1:6" x14ac:dyDescent="0.25">
      <c r="A28" s="4" t="s">
        <v>21</v>
      </c>
      <c r="B28" s="12">
        <v>795.2</v>
      </c>
      <c r="C28" s="5">
        <v>17.600000000000001</v>
      </c>
      <c r="D28" s="5">
        <v>0</v>
      </c>
      <c r="E28" s="5">
        <v>0</v>
      </c>
      <c r="F28" s="5">
        <v>0</v>
      </c>
    </row>
    <row r="29" spans="1:6" ht="15.75" thickBot="1" x14ac:dyDescent="0.3">
      <c r="A29" s="6" t="s">
        <v>18</v>
      </c>
      <c r="B29" s="13"/>
      <c r="C29" s="14">
        <f>C28/B28</f>
        <v>2.2132796780684104E-2</v>
      </c>
      <c r="D29" s="14">
        <f>D28/C28</f>
        <v>0</v>
      </c>
      <c r="E29" s="14"/>
      <c r="F29" s="14"/>
    </row>
    <row r="31" spans="1:6" x14ac:dyDescent="0.25">
      <c r="C31" s="9"/>
      <c r="D31" s="9"/>
    </row>
  </sheetData>
  <mergeCells count="2">
    <mergeCell ref="A9:A10"/>
    <mergeCell ref="A17:A18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 параметры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2016-11-30T09:43:34Z</cp:lastPrinted>
  <dcterms:created xsi:type="dcterms:W3CDTF">2015-11-25T14:14:58Z</dcterms:created>
  <dcterms:modified xsi:type="dcterms:W3CDTF">2016-11-30T09:54:09Z</dcterms:modified>
</cp:coreProperties>
</file>